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1. Материалы обосн. стоимость\22\L_ 2022_14_Ц_1\шумихина\ктпн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52511"/>
</workbook>
</file>

<file path=xl/calcChain.xml><?xml version="1.0" encoding="utf-8"?>
<calcChain xmlns="http://schemas.openxmlformats.org/spreadsheetml/2006/main">
  <c r="H8" i="1" l="1"/>
  <c r="J8" i="1" l="1"/>
  <c r="H9" i="1"/>
  <c r="J9" i="1" s="1"/>
  <c r="J10" i="1" l="1"/>
  <c r="I9" i="1"/>
  <c r="I8" i="1"/>
</calcChain>
</file>

<file path=xl/sharedStrings.xml><?xml version="1.0" encoding="utf-8"?>
<sst xmlns="http://schemas.openxmlformats.org/spreadsheetml/2006/main" count="26" uniqueCount="26">
  <si>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</si>
  <si>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</si>
  <si>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</si>
  <si>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</si>
  <si>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</si>
  <si>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</si>
  <si>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</si>
  <si>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</si>
  <si>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</si>
  <si>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</si>
  <si>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</si>
  <si>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</si>
  <si>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Проектно-изыскательские работы для отдельных элементов электрических сетей</t>
  </si>
  <si>
    <t>Цена ТСО без НДС</t>
  </si>
  <si>
    <t>КТП- ПКК-400/6(10)/0,5</t>
  </si>
  <si>
    <t>КТП- ПКК-400/6(10)/0,4</t>
  </si>
  <si>
    <t>Э1-07-1</t>
  </si>
  <si>
    <t>Коэффициенты перехода (пересчета) от базового УНЦ к УНЦ субъектов Российской Федерации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</si>
  <si>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</si>
  <si>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</si>
  <si>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</si>
  <si>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</si>
  <si>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</si>
  <si>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П6-06</t>
  </si>
  <si>
    <t>Строительство ТП-10/0,4кВ, ВЛ-10/0,4кВ для разгрузки и развития существующей сети в н.п. Булгаково</t>
  </si>
  <si>
    <t>КТП-400 кВА Шумихина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</si>
</sst>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zoomScale="102" zoomScaleNormal="102" zoomScaleSheetLayoutView="102" workbookViewId="0">
      <selection activeCell="N7" sqref="N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8" t="s">
        <v>8</v>
      </c>
      <c r="C2" s="18"/>
      <c r="D2" s="18"/>
      <c r="E2" s="18"/>
      <c r="F2" s="18"/>
      <c r="G2" s="18"/>
      <c r="H2" s="18"/>
    </row>
    <row r="3" spans="1:11" ht="20.45" customHeight="1" x14ac:dyDescent="0.2">
      <c r="B3" s="18" t="s">
        <v>18</v>
      </c>
      <c r="C3" s="18"/>
      <c r="D3" s="18"/>
      <c r="E3" s="18"/>
      <c r="F3" s="18"/>
      <c r="G3" s="18"/>
      <c r="H3" s="18"/>
    </row>
    <row r="4" spans="1:11" ht="14.25" customHeight="1" x14ac:dyDescent="0.2">
      <c r="A4" s="20" t="s">
        <v>24</v>
      </c>
      <c r="B4" s="18"/>
      <c r="C4" s="18"/>
      <c r="D4" s="18"/>
      <c r="E4" s="18"/>
      <c r="F4" s="18"/>
      <c r="G4" s="18"/>
      <c r="H4" s="18"/>
      <c r="I4" s="18"/>
      <c r="J4" s="18"/>
    </row>
    <row r="5" spans="1:11" ht="30.75" customHeight="1" x14ac:dyDescent="0.2">
      <c r="A5" s="17"/>
      <c r="B5" s="18" t="s">
        <v>25</v>
      </c>
      <c r="C5" s="18"/>
      <c r="D5" s="18"/>
      <c r="E5" s="18"/>
      <c r="F5" s="18"/>
      <c r="G5" s="18"/>
      <c r="H5" s="18"/>
      <c r="I5" s="18"/>
      <c r="J5" s="16"/>
    </row>
    <row r="7" spans="1:11" ht="133.15" customHeight="1" x14ac:dyDescent="0.2">
      <c r="A7" s="2" t="s">
        <v>0</v>
      </c>
      <c r="B7" s="2" t="s">
        <v>1</v>
      </c>
      <c r="C7" s="2" t="s">
        <v>3</v>
      </c>
      <c r="D7" s="2" t="s">
        <v>2</v>
      </c>
      <c r="E7" s="3" t="s">
        <v>4</v>
      </c>
      <c r="F7" s="3" t="s">
        <v>5</v>
      </c>
      <c r="G7" s="3" t="s">
        <v>17</v>
      </c>
      <c r="H7" s="3" t="s">
        <v>9</v>
      </c>
      <c r="I7" s="2" t="s">
        <v>6</v>
      </c>
      <c r="J7" s="3" t="s">
        <v>22</v>
      </c>
      <c r="K7" s="9" t="s">
        <v>13</v>
      </c>
    </row>
    <row r="8" spans="1:11" ht="73.150000000000006" customHeight="1" x14ac:dyDescent="0.2">
      <c r="A8" s="3">
        <v>1</v>
      </c>
      <c r="B8" s="13" t="s">
        <v>12</v>
      </c>
      <c r="C8" s="3" t="s">
        <v>14</v>
      </c>
      <c r="D8" s="3">
        <v>1</v>
      </c>
      <c r="E8" s="3" t="s">
        <v>23</v>
      </c>
      <c r="F8" s="3">
        <v>300</v>
      </c>
      <c r="G8" s="3"/>
      <c r="H8" s="11">
        <f>D8*F8</f>
        <v>300</v>
      </c>
      <c r="I8" s="14">
        <f>1.034*1.043*1.038*1.0839</f>
        <v>1.2133648703484001</v>
      </c>
      <c r="J8" s="12">
        <f>H8*I8</f>
        <v>364.00946110452003</v>
      </c>
      <c r="K8" s="3"/>
    </row>
    <row r="9" spans="1:11" ht="73.150000000000006" customHeight="1" x14ac:dyDescent="0.2">
      <c r="A9" s="3">
        <v>2</v>
      </c>
      <c r="B9" s="15" t="s">
        <v>11</v>
      </c>
      <c r="C9" s="3" t="s">
        <v>15</v>
      </c>
      <c r="D9" s="3">
        <v>1</v>
      </c>
      <c r="E9" s="3" t="s">
        <v>16</v>
      </c>
      <c r="F9" s="3">
        <v>1025</v>
      </c>
      <c r="G9" s="3">
        <v>0.99</v>
      </c>
      <c r="H9" s="11">
        <f>D9*F9*G9</f>
        <v>1014.75</v>
      </c>
      <c r="I9" s="14">
        <f>1.034*1.043*1.038*1.0839</f>
        <v>1.2133648703484001</v>
      </c>
      <c r="J9" s="12">
        <f>H9*I9</f>
        <v>1231.2620021860391</v>
      </c>
      <c r="K9" s="3"/>
    </row>
    <row r="10" spans="1:11" ht="60" x14ac:dyDescent="0.2">
      <c r="A10" s="4"/>
      <c r="B10" s="7" t="s">
        <v>10</v>
      </c>
      <c r="C10" s="4"/>
      <c r="D10" s="4"/>
      <c r="E10" s="4"/>
      <c r="F10" s="4"/>
      <c r="G10" s="4"/>
      <c r="H10" s="4"/>
      <c r="I10" s="8"/>
      <c r="J10" s="5">
        <f>SUM(J8:J9)</f>
        <v>1595.271463290559</v>
      </c>
      <c r="K10" s="10">
        <v>1435.2239999999999</v>
      </c>
    </row>
    <row r="11" spans="1:11" x14ac:dyDescent="0.2">
      <c r="A11" s="6" t="s">
        <v>7</v>
      </c>
    </row>
    <row r="12" spans="1:11" ht="25.15" customHeight="1" x14ac:dyDescent="0.2">
      <c r="A12" s="19" t="s">
        <v>19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1" x14ac:dyDescent="0.2">
      <c r="A13" s="1" t="s">
        <v>20</v>
      </c>
    </row>
    <row r="14" spans="1:11" x14ac:dyDescent="0.2">
      <c r="A14" s="1" t="s">
        <v>21</v>
      </c>
    </row>
  </sheetData>
  <mergeCells count="5">
    <mergeCell ref="B2:H2"/>
    <mergeCell ref="B3:H3"/>
    <mergeCell ref="A12:J12"/>
    <mergeCell ref="A4:J4"/>
    <mergeCell ref="B5:I5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2022-08-17T11:40:16Z</dcterms:modified>
</cp:coreProperties>
</file>